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3"/>
  </bookViews>
  <sheets>
    <sheet name="ورقة1" sheetId="1" r:id="rId1"/>
    <sheet name="ورقة2" sheetId="2" r:id="rId2"/>
    <sheet name="ورقة3" sheetId="3" r:id="rId3"/>
    <sheet name="salim" sheetId="5" r:id="rId4"/>
  </sheets>
  <calcPr calcId="144525"/>
</workbook>
</file>

<file path=xl/calcChain.xml><?xml version="1.0" encoding="utf-8"?>
<calcChain xmlns="http://schemas.openxmlformats.org/spreadsheetml/2006/main">
  <c r="M8" i="5" l="1" a="1"/>
  <c r="M8" i="5" s="1"/>
  <c r="N8" i="5" a="1"/>
  <c r="N8" i="5" s="1"/>
  <c r="O8" i="5" a="1"/>
  <c r="O8" i="5" s="1"/>
  <c r="P8" i="5" a="1"/>
  <c r="P8" i="5" s="1"/>
  <c r="Q8" i="5" a="1"/>
  <c r="Q8" i="5" s="1"/>
  <c r="R8" i="5" a="1"/>
  <c r="R8" i="5" s="1"/>
  <c r="S8" i="5" a="1"/>
  <c r="S8" i="5" s="1"/>
  <c r="T8" i="5" a="1"/>
  <c r="T8" i="5" s="1"/>
  <c r="M9" i="5" a="1"/>
  <c r="M9" i="5"/>
  <c r="N9" i="5" a="1"/>
  <c r="N9" i="5"/>
  <c r="O9" i="5" a="1"/>
  <c r="O9" i="5"/>
  <c r="P9" i="5" a="1"/>
  <c r="P9" i="5"/>
  <c r="Q9" i="5" a="1"/>
  <c r="Q9" i="5"/>
  <c r="R9" i="5" a="1"/>
  <c r="R9" i="5"/>
  <c r="S9" i="5" a="1"/>
  <c r="S9" i="5"/>
  <c r="T9" i="5" a="1"/>
  <c r="T9" i="5"/>
  <c r="M10" i="5" a="1"/>
  <c r="M10" i="5"/>
  <c r="N10" i="5" a="1"/>
  <c r="N10" i="5"/>
  <c r="O10" i="5" a="1"/>
  <c r="O10" i="5"/>
  <c r="P10" i="5" a="1"/>
  <c r="P10" i="5"/>
  <c r="Q10" i="5" a="1"/>
  <c r="Q10" i="5"/>
  <c r="R10" i="5" a="1"/>
  <c r="R10" i="5"/>
  <c r="S10" i="5" a="1"/>
  <c r="S10" i="5"/>
  <c r="T10" i="5" a="1"/>
  <c r="T10" i="5"/>
  <c r="N7" i="5" a="1"/>
  <c r="N7" i="5" s="1"/>
  <c r="O7" i="5" a="1"/>
  <c r="O7" i="5" s="1"/>
  <c r="P7" i="5" a="1"/>
  <c r="P7" i="5" s="1"/>
  <c r="Q7" i="5" a="1"/>
  <c r="Q7" i="5" s="1"/>
  <c r="R7" i="5" a="1"/>
  <c r="R7" i="5" s="1"/>
  <c r="S7" i="5" a="1"/>
  <c r="S7" i="5" s="1"/>
  <c r="T7" i="5" a="1"/>
  <c r="T7" i="5" s="1"/>
  <c r="M7" i="5" a="1"/>
  <c r="M7" i="5" s="1"/>
  <c r="L10" i="5"/>
  <c r="L6" i="5"/>
  <c r="M7" i="1" l="1" a="1"/>
  <c r="M7" i="1" s="1"/>
  <c r="M8" i="1" a="1"/>
  <c r="M8" i="1" s="1"/>
  <c r="L10" i="1" l="1"/>
  <c r="L6" i="1"/>
  <c r="N9" i="1" l="1" a="1"/>
  <c r="N9" i="1" s="1"/>
  <c r="M9" i="1" a="1"/>
  <c r="M9" i="1" s="1"/>
  <c r="N8" i="1" a="1"/>
  <c r="N8" i="1" s="1"/>
  <c r="N7" i="1" a="1"/>
  <c r="N7" i="1" s="1"/>
  <c r="N10" i="1" a="1"/>
  <c r="N10" i="1" s="1"/>
  <c r="M10" i="1" a="1"/>
  <c r="M10" i="1" s="1"/>
</calcChain>
</file>

<file path=xl/sharedStrings.xml><?xml version="1.0" encoding="utf-8"?>
<sst xmlns="http://schemas.openxmlformats.org/spreadsheetml/2006/main" count="28" uniqueCount="12">
  <si>
    <t>المواد</t>
  </si>
  <si>
    <t>الاسلامية</t>
  </si>
  <si>
    <t>العربية</t>
  </si>
  <si>
    <t>الانكليزية</t>
  </si>
  <si>
    <t>الرياضيات</t>
  </si>
  <si>
    <t>الاجتماعيات</t>
  </si>
  <si>
    <t>العلوم</t>
  </si>
  <si>
    <t>الفنية والنشيد</t>
  </si>
  <si>
    <t>الرياضة</t>
  </si>
  <si>
    <t>غائب</t>
  </si>
  <si>
    <t>مواد الرسوب</t>
  </si>
  <si>
    <t>السلام عليكم ورحمة الله وبركاته
ارجو المساعدة في معادلة بحث لاستدعاء المواد الراسبة التي اقل من 50 في النطاق d10:k10  واضافة الغائب مع الراسبين اي الطالب الغائب يعتبر راسب بالمادة فتنقل المادة الى مواد الرسوب . مع فائق الاحترام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</si>
</sst>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4" fillId="0" borderId="2" xfId="2" applyFont="1" applyFill="1" applyBorder="1" applyAlignment="1" applyProtection="1">
      <alignment horizontal="center" vertical="center" shrinkToFit="1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8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9" xfId="1" applyNumberFormat="1" applyFont="1" applyFill="1" applyBorder="1" applyAlignment="1" applyProtection="1">
      <alignment horizontal="center" vertical="center" wrapText="1" readingOrder="2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 shrinkToFit="1"/>
      <protection hidden="1"/>
    </xf>
    <xf numFmtId="164" fontId="5" fillId="2" borderId="4" xfId="1" applyNumberFormat="1" applyFont="1" applyFill="1" applyBorder="1" applyAlignment="1" applyProtection="1">
      <alignment horizontal="center" vertical="center" wrapText="1" readingOrder="2"/>
      <protection hidden="1"/>
    </xf>
    <xf numFmtId="0" fontId="1" fillId="2" borderId="10" xfId="1" applyFill="1" applyBorder="1" applyProtection="1">
      <protection hidden="1"/>
    </xf>
    <xf numFmtId="164" fontId="6" fillId="0" borderId="2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2" borderId="10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4" xfId="0" applyBorder="1"/>
    <xf numFmtId="0" fontId="4" fillId="3" borderId="5" xfId="2" applyFont="1" applyFill="1" applyBorder="1" applyAlignment="1" applyProtection="1">
      <alignment horizontal="center" vertical="center" shrinkToFit="1"/>
      <protection hidden="1"/>
    </xf>
    <xf numFmtId="0" fontId="4" fillId="3" borderId="11" xfId="2" applyFont="1" applyFill="1" applyBorder="1" applyAlignment="1" applyProtection="1">
      <alignment horizontal="center" vertical="center" shrinkToFit="1"/>
      <protection hidden="1"/>
    </xf>
    <xf numFmtId="0" fontId="4" fillId="3" borderId="15" xfId="2" applyFont="1" applyFill="1" applyBorder="1" applyAlignment="1" applyProtection="1">
      <alignment horizontal="center" vertical="center" shrinkToFit="1"/>
      <protection hidden="1"/>
    </xf>
    <xf numFmtId="0" fontId="4" fillId="3" borderId="4" xfId="2" applyFont="1" applyFill="1" applyBorder="1" applyAlignment="1" applyProtection="1">
      <alignment horizontal="center" vertical="center" shrinkToFit="1"/>
      <protection hidden="1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/>
    </xf>
    <xf numFmtId="0" fontId="4" fillId="0" borderId="16" xfId="2" applyFont="1" applyFill="1" applyBorder="1" applyAlignment="1" applyProtection="1">
      <alignment horizontal="center" vertical="center" shrinkToFit="1"/>
      <protection hidden="1"/>
    </xf>
    <xf numFmtId="0" fontId="4" fillId="0" borderId="5" xfId="2" applyFont="1" applyFill="1" applyBorder="1" applyAlignment="1" applyProtection="1">
      <alignment horizontal="center" vertical="center" shrinkToFit="1"/>
      <protection hidden="1"/>
    </xf>
    <xf numFmtId="164" fontId="0" fillId="0" borderId="0" xfId="0" applyNumberFormat="1"/>
  </cellXfs>
  <cellStyles count="3">
    <cellStyle name="Normal" xfId="0" builtinId="0"/>
    <cellStyle name="Normal 2 2" xfId="2"/>
    <cellStyle name="Normal 2 6" xfId="1"/>
  </cellStyles>
  <dxfs count="28"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u/>
        <color rgb="FFC00000"/>
      </font>
    </dxf>
    <dxf>
      <font>
        <b/>
        <i val="0"/>
        <color rgb="FFFF0000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u/>
        <color rgb="FFC00000"/>
      </font>
    </dxf>
    <dxf>
      <font>
        <b/>
        <i val="0"/>
        <color rgb="FFFF0000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R15"/>
  <sheetViews>
    <sheetView rightToLeft="1" workbookViewId="0">
      <selection activeCell="B7" sqref="B7"/>
    </sheetView>
  </sheetViews>
  <sheetFormatPr defaultRowHeight="14.5"/>
  <sheetData>
    <row r="5" spans="3:18" ht="15" thickBot="1"/>
    <row r="6" spans="3:18" ht="42" customHeight="1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3" t="s">
        <v>6</v>
      </c>
      <c r="J6" s="3" t="s">
        <v>7</v>
      </c>
      <c r="K6" s="4" t="s">
        <v>8</v>
      </c>
      <c r="L6" s="11" t="str">
        <f>IF($C11="ناجح","المجموع","")</f>
        <v/>
      </c>
      <c r="M6" s="23" t="s">
        <v>10</v>
      </c>
      <c r="N6" s="24"/>
      <c r="P6" s="21" t="s">
        <v>11</v>
      </c>
      <c r="Q6" s="22"/>
      <c r="R6" s="22"/>
    </row>
    <row r="7" spans="3:18" ht="42" customHeight="1" thickBot="1">
      <c r="C7" s="8">
        <v>1</v>
      </c>
      <c r="D7" s="5">
        <v>50</v>
      </c>
      <c r="E7" s="6">
        <v>71</v>
      </c>
      <c r="F7" s="6">
        <v>74</v>
      </c>
      <c r="G7" s="6">
        <v>63</v>
      </c>
      <c r="H7" s="13" t="s">
        <v>9</v>
      </c>
      <c r="I7" s="6">
        <v>45</v>
      </c>
      <c r="J7" s="6">
        <v>70</v>
      </c>
      <c r="K7" s="7">
        <v>59</v>
      </c>
      <c r="L7" s="12"/>
      <c r="M7" s="17" t="str">
        <f t="array" ref="M7">IF(ISERROR(IF(COUNTIF($D$10:$K10,"&lt;50")&lt;=8,INDEX($D$6:$K$6,SMALL(IF($D$10:$K$10&lt;50,COLUMN($D$10:$K$10)-3),COLUMNS($D$10:D$10))),"")),"",IF(COUNTIF($D$10:$K$10,"&lt;50")&lt;=8,INDEX($D$6:$K$6,SMALL(IF($D$10:$K$10&lt;50,COLUMN($D$10:$K$10)-3),COLUMNS($D$10:D$10))),""))</f>
        <v>العربية</v>
      </c>
      <c r="N7" s="18" t="e">
        <f t="array" ref="N7">IF(ISERROR(IF(COUNTIF($C$6:$J10,"&lt;50")&lt;=8,INDEX(#REF!,SMALL(IF($C$6:$J$6&lt;50,COLUMN($C$6:$J$6)-3),COLUMNS($C$6:H$6))),"")),"",IF(COUNTIF($C$6:$J$6,"&lt;50")&lt;=8,INDEX(#REF!,SMALL(IF($C$6:$J$6&lt;50,COLUMN($C$6:$J$6)-3),COLUMNS($C$6:H$6))),""))</f>
        <v>#REF!</v>
      </c>
      <c r="P7" s="22"/>
      <c r="Q7" s="22"/>
      <c r="R7" s="22"/>
    </row>
    <row r="8" spans="3:18" ht="42" customHeight="1" thickBot="1">
      <c r="C8" s="9">
        <v>2</v>
      </c>
      <c r="D8" s="5">
        <v>80</v>
      </c>
      <c r="E8" s="6">
        <v>77</v>
      </c>
      <c r="F8" s="6">
        <v>57</v>
      </c>
      <c r="G8" s="6">
        <v>47</v>
      </c>
      <c r="H8" s="6">
        <v>68</v>
      </c>
      <c r="I8" s="6">
        <v>45</v>
      </c>
      <c r="J8" s="13" t="s">
        <v>9</v>
      </c>
      <c r="K8" s="7">
        <v>69</v>
      </c>
      <c r="L8" s="12"/>
      <c r="M8" s="17" t="str">
        <f t="array" ref="M8">IF(ISERROR(IF(COUNTIF($D$10:$K10,"&lt;50")&lt;=8,INDEX(#REF!,SMALL(IF($D$6:$K$6&lt;50,COLUMN($D$6:$K$6)-3),COLUMNS($D$6:F$6))),"")),"",IF(COUNTIF($D$6:$K$6,"&lt;50")&lt;=8,INDEX(#REF!,SMALL(IF($D$6:$K$6&lt;50,COLUMN($D$6:$K$6)-3),COLUMNS($D$10:F$10))),""))</f>
        <v/>
      </c>
      <c r="N8" s="18" t="e">
        <f t="array" ref="N8">IF(ISERROR(IF(COUNTIF($C$6:$J10,"&lt;50")&lt;=8,INDEX(#REF!,SMALL(IF($C$6:$J$6&lt;50,COLUMN($C$6:$J$6)-3),COLUMNS($C$6:I$6))),"")),"",IF(COUNTIF($C$6:$J$6,"&lt;50")&lt;=8,INDEX(#REF!,SMALL(IF($C$6:$J$6&lt;50,COLUMN($C$6:$J$6)-3),COLUMNS($C$6:I$6))),""))</f>
        <v>#REF!</v>
      </c>
      <c r="P8" s="22"/>
      <c r="Q8" s="22"/>
      <c r="R8" s="22"/>
    </row>
    <row r="9" spans="3:18" ht="42" customHeight="1" thickBot="1">
      <c r="C9" s="9">
        <v>3</v>
      </c>
      <c r="D9" s="5">
        <v>73</v>
      </c>
      <c r="E9" s="6">
        <v>49</v>
      </c>
      <c r="F9" s="6">
        <v>69</v>
      </c>
      <c r="G9" s="6">
        <v>62</v>
      </c>
      <c r="H9" s="6">
        <v>46</v>
      </c>
      <c r="I9" s="6">
        <v>49</v>
      </c>
      <c r="J9" s="6">
        <v>59</v>
      </c>
      <c r="K9" s="7">
        <v>48</v>
      </c>
      <c r="L9" s="12"/>
      <c r="M9" s="17" t="e">
        <f t="array" ref="M9">IF(ISERROR(IF(COUNTIF($C$6:$J10,"&lt;50")&lt;=8,INDEX(#REF!,SMALL(IF($C$6:$J$6&lt;50,COLUMN($C$6:$J$6)-3),COLUMNS($C$6:F$6))),"")),"",IF(COUNTIF($C$6:$J$6,"&lt;50")&lt;=8,INDEX(#REF!,SMALL(IF($C$6:$J$6&lt;50,COLUMN($C$6:$J$6)-3),COLUMNS($C$6:F$6))),""))</f>
        <v>#REF!</v>
      </c>
      <c r="N9" s="18" t="e">
        <f t="array" ref="N9">IF(ISERROR(IF(COUNTIF($C$6:$J10,"&lt;50")&lt;=8,INDEX(#REF!,SMALL(IF($C$6:$J$6&lt;50,COLUMN($C$6:$J$6)-3),COLUMNS($C$6:J$6))),"")),"",IF(COUNTIF($C$6:$J$6,"&lt;50")&lt;=8,INDEX(#REF!,SMALL(IF($C$6:$J$6&lt;50,COLUMN($C$6:$J$6)-3),COLUMNS($C$6:J$6))),""))</f>
        <v>#REF!</v>
      </c>
      <c r="P9" s="22"/>
      <c r="Q9" s="22"/>
      <c r="R9" s="22"/>
    </row>
    <row r="10" spans="3:18" ht="42" customHeight="1">
      <c r="C10" s="10">
        <v>4</v>
      </c>
      <c r="D10" s="13">
        <v>55</v>
      </c>
      <c r="E10" s="13">
        <v>40</v>
      </c>
      <c r="F10" s="13" t="s">
        <v>9</v>
      </c>
      <c r="G10" s="13">
        <v>65</v>
      </c>
      <c r="H10" s="13">
        <v>45</v>
      </c>
      <c r="I10" s="13">
        <v>42</v>
      </c>
      <c r="J10" s="13">
        <v>35</v>
      </c>
      <c r="K10" s="14">
        <v>46</v>
      </c>
      <c r="L10" s="15" t="str">
        <f>IF($C11="ناجح",SUM($C10:$J10),"")</f>
        <v/>
      </c>
      <c r="M10" s="19" t="e">
        <f t="array" ref="M10">IF(ISERROR(IF(COUNTIF($C$6:$J10,"&lt;50")&lt;=8,INDEX(#REF!,SMALL(IF($C$6:$J$6&lt;50,COLUMN($C$6:$J$6)-3),COLUMNS($C$6:G$6))),"")),"",IF(COUNTIF($C$6:$J$6,"&lt;50")&lt;=8,INDEX(#REF!,SMALL(IF($C$6:$J$6&lt;50,COLUMN($C$6:$J$6)-3),COLUMNS($C$6:G$6))),""))</f>
        <v>#REF!</v>
      </c>
      <c r="N10" s="20" t="e">
        <f t="array" ref="N10">IF(ISERROR(IF(COUNTIF($C$6:$J10,"&lt;50")&lt;=8,INDEX(#REF!,SMALL(IF($C$6:$J$6&lt;50,COLUMN($C$6:$J$6)-3),COLUMNS($C$6:K$6))),"")),"",IF(COUNTIF($C$6:$J$6,"&lt;50")&lt;=8,INDEX(#REF!,SMALL(IF($C$6:$J$6&lt;50,COLUMN($C$6:$J$6)-3),COLUMNS($C$6:K$6))),""))</f>
        <v>#REF!</v>
      </c>
      <c r="P10" s="22"/>
      <c r="Q10" s="22"/>
      <c r="R10" s="22"/>
    </row>
    <row r="11" spans="3:18" ht="42" customHeight="1"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3:18" ht="33.75" customHeight="1"/>
    <row r="13" spans="3:18" ht="33.75" customHeight="1"/>
    <row r="14" spans="3:18" ht="33.75" customHeight="1"/>
    <row r="15" spans="3:18" ht="33.75" customHeight="1"/>
  </sheetData>
  <mergeCells count="2">
    <mergeCell ref="P6:R10"/>
    <mergeCell ref="M6:N6"/>
  </mergeCells>
  <conditionalFormatting sqref="M7:N10">
    <cfRule type="containsText" dxfId="27" priority="3" operator="containsText" text="مكمل">
      <formula>NOT(ISERROR(SEARCH("مكمل",M7)))</formula>
    </cfRule>
    <cfRule type="containsText" dxfId="26" priority="4" operator="containsText" text="راسب">
      <formula>NOT(ISERROR(SEARCH("راسب",M7)))</formula>
    </cfRule>
  </conditionalFormatting>
  <conditionalFormatting sqref="D7:K10">
    <cfRule type="cellIs" dxfId="25" priority="2" operator="lessThan">
      <formula>50</formula>
    </cfRule>
  </conditionalFormatting>
  <conditionalFormatting sqref="D7:K10">
    <cfRule type="cellIs" dxfId="24" priority="1" stopIfTrue="1" operator="lessThan">
      <formula>50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T15"/>
  <sheetViews>
    <sheetView rightToLeft="1" tabSelected="1" topLeftCell="A3" zoomScale="85" zoomScaleNormal="85" workbookViewId="0">
      <selection activeCell="O13" sqref="O13"/>
    </sheetView>
  </sheetViews>
  <sheetFormatPr defaultRowHeight="14.5"/>
  <cols>
    <col min="17" max="17" width="15.08984375" customWidth="1"/>
  </cols>
  <sheetData>
    <row r="1" spans="3:20">
      <c r="N1" s="25"/>
    </row>
    <row r="5" spans="3:20" ht="15" thickBot="1"/>
    <row r="6" spans="3:20" ht="42" customHeight="1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3" t="s">
        <v>6</v>
      </c>
      <c r="J6" s="3" t="s">
        <v>7</v>
      </c>
      <c r="K6" s="4" t="s">
        <v>8</v>
      </c>
      <c r="L6" s="11" t="str">
        <f>IF($C11="ناجح","المجموع","")</f>
        <v/>
      </c>
      <c r="M6" s="23" t="s">
        <v>10</v>
      </c>
      <c r="N6" s="24"/>
    </row>
    <row r="7" spans="3:20" ht="42" customHeight="1" thickBot="1">
      <c r="C7" s="8">
        <v>1</v>
      </c>
      <c r="D7" s="5" t="s">
        <v>9</v>
      </c>
      <c r="E7" s="6">
        <v>71</v>
      </c>
      <c r="F7" s="6">
        <v>74</v>
      </c>
      <c r="G7" s="6">
        <v>63</v>
      </c>
      <c r="H7" s="13" t="s">
        <v>9</v>
      </c>
      <c r="I7" s="6">
        <v>45</v>
      </c>
      <c r="J7" s="6">
        <v>70</v>
      </c>
      <c r="K7" s="7">
        <v>59</v>
      </c>
      <c r="L7" s="12"/>
      <c r="M7" s="17" t="str">
        <f t="array" ref="M7">IF(COLUMNS($A$1:A1)&gt;COUNTIF($D7:$K7,"غائب")+COUNTIF($D7:$K7,"&lt;"&amp;50),"",INDEX($D$6:$K$6,SMALL(IF((($D7:$K7="غائب")+($D7:$K7&gt;=50))+0&lt;&gt;1,COLUMN($D$6:$K$6)-COLUMN($D$6)+1,""),COLUMNS($A$1:A1))))</f>
        <v>الاسلامية</v>
      </c>
      <c r="N7" s="17" t="str">
        <f t="array" ref="N7">IF(COLUMNS($A$1:B1)&gt;COUNTIF($D7:$K7,"غائب")+COUNTIF($D7:$K7,"&lt;"&amp;50),"",INDEX($D$6:$K$6,SMALL(IF((($D7:$K7="غائب")+($D7:$K7&gt;=50))+0&lt;&gt;1,COLUMN($D$6:$K$6)-COLUMN($D$6)+1,""),COLUMNS($A$1:B1))))</f>
        <v>الاجتماعيات</v>
      </c>
      <c r="O7" s="17" t="str">
        <f t="array" ref="O7">IF(COLUMNS($A$1:C1)&gt;COUNTIF($D7:$K7,"غائب")+COUNTIF($D7:$K7,"&lt;"&amp;50),"",INDEX($D$6:$K$6,SMALL(IF((($D7:$K7="غائب")+($D7:$K7&gt;=50))+0&lt;&gt;1,COLUMN($D$6:$K$6)-COLUMN($D$6)+1,""),COLUMNS($A$1:C1))))</f>
        <v>العلوم</v>
      </c>
      <c r="P7" s="17" t="str">
        <f t="array" ref="P7">IF(COLUMNS($A$1:D1)&gt;COUNTIF($D7:$K7,"غائب")+COUNTIF($D7:$K7,"&lt;"&amp;50),"",INDEX($D$6:$K$6,SMALL(IF((($D7:$K7="غائب")+($D7:$K7&gt;=50))+0&lt;&gt;1,COLUMN($D$6:$K$6)-COLUMN($D$6)+1,""),COLUMNS($A$1:D1))))</f>
        <v/>
      </c>
      <c r="Q7" s="17" t="str">
        <f t="array" ref="Q7">IF(COLUMNS($A$1:E1)&gt;COUNTIF($D7:$K7,"غائب")+COUNTIF($D7:$K7,"&lt;"&amp;50),"",INDEX($D$6:$K$6,SMALL(IF((($D7:$K7="غائب")+($D7:$K7&gt;=50))+0&lt;&gt;1,COLUMN($D$6:$K$6)-COLUMN($D$6)+1,""),COLUMNS($A$1:E1))))</f>
        <v/>
      </c>
      <c r="R7" s="17" t="str">
        <f t="array" ref="R7">IF(COLUMNS($A$1:F1)&gt;COUNTIF($D7:$K7,"غائب")+COUNTIF($D7:$K7,"&lt;"&amp;50),"",INDEX($D$6:$K$6,SMALL(IF((($D7:$K7="غائب")+($D7:$K7&gt;=50))+0&lt;&gt;1,COLUMN($D$6:$K$6)-COLUMN($D$6)+1,""),COLUMNS($A$1:F1))))</f>
        <v/>
      </c>
      <c r="S7" s="17" t="str">
        <f t="array" ref="S7">IF(COLUMNS($A$1:G1)&gt;COUNTIF($D7:$K7,"غائب")+COUNTIF($D7:$K7,"&lt;"&amp;50),"",INDEX($D$6:$K$6,SMALL(IF((($D7:$K7="غائب")+($D7:$K7&gt;=50))+0&lt;&gt;1,COLUMN($D$6:$K$6)-COLUMN($D$6)+1,""),COLUMNS($A$1:G1))))</f>
        <v/>
      </c>
      <c r="T7" s="17" t="str">
        <f t="array" ref="T7">IF(COLUMNS($A$1:H1)&gt;COUNTIF($D7:$K7,"غائب")+COUNTIF($D7:$K7,"&lt;"&amp;50),"",INDEX($D$6:$K$6,SMALL(IF((($D7:$K7="غائب")+($D7:$K7&gt;=50))+0&lt;&gt;1,COLUMN($D$6:$K$6)-COLUMN($D$6)+1,""),COLUMNS($A$1:H1))))</f>
        <v/>
      </c>
    </row>
    <row r="8" spans="3:20" ht="42" customHeight="1" thickBot="1">
      <c r="C8" s="9">
        <v>2</v>
      </c>
      <c r="D8" s="5">
        <v>80</v>
      </c>
      <c r="E8" s="6">
        <v>77</v>
      </c>
      <c r="F8" s="6">
        <v>57</v>
      </c>
      <c r="G8" s="6">
        <v>47</v>
      </c>
      <c r="H8" s="6">
        <v>15</v>
      </c>
      <c r="I8" s="6">
        <v>45</v>
      </c>
      <c r="J8" s="13" t="s">
        <v>9</v>
      </c>
      <c r="K8" s="7">
        <v>69</v>
      </c>
      <c r="L8" s="12"/>
      <c r="M8" s="17" t="str">
        <f t="array" ref="M8">IF(COLUMNS($A$1:A2)&gt;COUNTIF($D8:$K8,"غائب")+COUNTIF($D8:$K8,"&lt;"&amp;50),"",INDEX($D$6:$K$6,SMALL(IF((($D8:$K8="غائب")+($D8:$K8&gt;=50))+0&lt;&gt;1,COLUMN($D$6:$K$6)-COLUMN($D$6)+1,""),COLUMNS($A$1:A2))))</f>
        <v>الرياضيات</v>
      </c>
      <c r="N8" s="17" t="str">
        <f t="array" ref="N8">IF(COLUMNS($A$1:B2)&gt;COUNTIF($D8:$K8,"غائب")+COUNTIF($D8:$K8,"&lt;"&amp;50),"",INDEX($D$6:$K$6,SMALL(IF((($D8:$K8="غائب")+($D8:$K8&gt;=50))+0&lt;&gt;1,COLUMN($D$6:$K$6)-COLUMN($D$6)+1,""),COLUMNS($A$1:B2))))</f>
        <v>الاجتماعيات</v>
      </c>
      <c r="O8" s="17" t="str">
        <f t="array" ref="O8">IF(COLUMNS($A$1:C2)&gt;COUNTIF($D8:$K8,"غائب")+COUNTIF($D8:$K8,"&lt;"&amp;50),"",INDEX($D$6:$K$6,SMALL(IF((($D8:$K8="غائب")+($D8:$K8&gt;=50))+0&lt;&gt;1,COLUMN($D$6:$K$6)-COLUMN($D$6)+1,""),COLUMNS($A$1:C2))))</f>
        <v>العلوم</v>
      </c>
      <c r="P8" s="17" t="str">
        <f t="array" ref="P8">IF(COLUMNS($A$1:D2)&gt;COUNTIF($D8:$K8,"غائب")+COUNTIF($D8:$K8,"&lt;"&amp;50),"",INDEX($D$6:$K$6,SMALL(IF((($D8:$K8="غائب")+($D8:$K8&gt;=50))+0&lt;&gt;1,COLUMN($D$6:$K$6)-COLUMN($D$6)+1,""),COLUMNS($A$1:D2))))</f>
        <v>الفنية والنشيد</v>
      </c>
      <c r="Q8" s="17" t="str">
        <f t="array" ref="Q8">IF(COLUMNS($A$1:E2)&gt;COUNTIF($D8:$K8,"غائب")+COUNTIF($D8:$K8,"&lt;"&amp;50),"",INDEX($D$6:$K$6,SMALL(IF((($D8:$K8="غائب")+($D8:$K8&gt;=50))+0&lt;&gt;1,COLUMN($D$6:$K$6)-COLUMN($D$6)+1,""),COLUMNS($A$1:E2))))</f>
        <v/>
      </c>
      <c r="R8" s="17" t="str">
        <f t="array" ref="R8">IF(COLUMNS($A$1:F2)&gt;COUNTIF($D8:$K8,"غائب")+COUNTIF($D8:$K8,"&lt;"&amp;50),"",INDEX($D$6:$K$6,SMALL(IF((($D8:$K8="غائب")+($D8:$K8&gt;=50))+0&lt;&gt;1,COLUMN($D$6:$K$6)-COLUMN($D$6)+1,""),COLUMNS($A$1:F2))))</f>
        <v/>
      </c>
      <c r="S8" s="17" t="str">
        <f t="array" ref="S8">IF(COLUMNS($A$1:G2)&gt;COUNTIF($D8:$K8,"غائب")+COUNTIF($D8:$K8,"&lt;"&amp;50),"",INDEX($D$6:$K$6,SMALL(IF((($D8:$K8="غائب")+($D8:$K8&gt;=50))+0&lt;&gt;1,COLUMN($D$6:$K$6)-COLUMN($D$6)+1,""),COLUMNS($A$1:G2))))</f>
        <v/>
      </c>
      <c r="T8" s="17" t="str">
        <f t="array" ref="T8">IF(COLUMNS($A$1:H2)&gt;COUNTIF($D8:$K8,"غائب")+COUNTIF($D8:$K8,"&lt;"&amp;50),"",INDEX($D$6:$K$6,SMALL(IF((($D8:$K8="غائب")+($D8:$K8&gt;=50))+0&lt;&gt;1,COLUMN($D$6:$K$6)-COLUMN($D$6)+1,""),COLUMNS($A$1:H2))))</f>
        <v/>
      </c>
    </row>
    <row r="9" spans="3:20" ht="42" customHeight="1" thickBot="1">
      <c r="C9" s="9">
        <v>3</v>
      </c>
      <c r="D9" s="5">
        <v>73</v>
      </c>
      <c r="E9" s="6">
        <v>49</v>
      </c>
      <c r="F9" s="6">
        <v>69</v>
      </c>
      <c r="G9" s="6">
        <v>62</v>
      </c>
      <c r="H9" s="6">
        <v>46</v>
      </c>
      <c r="I9" s="6">
        <v>49</v>
      </c>
      <c r="J9" s="6">
        <v>59</v>
      </c>
      <c r="K9" s="7">
        <v>48</v>
      </c>
      <c r="L9" s="12"/>
      <c r="M9" s="17" t="str">
        <f t="array" ref="M9">IF(COLUMNS($A$1:A3)&gt;COUNTIF($D9:$K9,"غائب")+COUNTIF($D9:$K9,"&lt;"&amp;50),"",INDEX($D$6:$K$6,SMALL(IF((($D9:$K9="غائب")+($D9:$K9&gt;=50))+0&lt;&gt;1,COLUMN($D$6:$K$6)-COLUMN($D$6)+1,""),COLUMNS($A$1:A3))))</f>
        <v>العربية</v>
      </c>
      <c r="N9" s="17" t="str">
        <f t="array" ref="N9">IF(COLUMNS($A$1:B3)&gt;COUNTIF($D9:$K9,"غائب")+COUNTIF($D9:$K9,"&lt;"&amp;50),"",INDEX($D$6:$K$6,SMALL(IF((($D9:$K9="غائب")+($D9:$K9&gt;=50))+0&lt;&gt;1,COLUMN($D$6:$K$6)-COLUMN($D$6)+1,""),COLUMNS($A$1:B3))))</f>
        <v>الاجتماعيات</v>
      </c>
      <c r="O9" s="17" t="str">
        <f t="array" ref="O9">IF(COLUMNS($A$1:C3)&gt;COUNTIF($D9:$K9,"غائب")+COUNTIF($D9:$K9,"&lt;"&amp;50),"",INDEX($D$6:$K$6,SMALL(IF((($D9:$K9="غائب")+($D9:$K9&gt;=50))+0&lt;&gt;1,COLUMN($D$6:$K$6)-COLUMN($D$6)+1,""),COLUMNS($A$1:C3))))</f>
        <v>العلوم</v>
      </c>
      <c r="P9" s="17" t="str">
        <f t="array" ref="P9">IF(COLUMNS($A$1:D3)&gt;COUNTIF($D9:$K9,"غائب")+COUNTIF($D9:$K9,"&lt;"&amp;50),"",INDEX($D$6:$K$6,SMALL(IF((($D9:$K9="غائب")+($D9:$K9&gt;=50))+0&lt;&gt;1,COLUMN($D$6:$K$6)-COLUMN($D$6)+1,""),COLUMNS($A$1:D3))))</f>
        <v>الرياضة</v>
      </c>
      <c r="Q9" s="17" t="str">
        <f t="array" ref="Q9">IF(COLUMNS($A$1:E3)&gt;COUNTIF($D9:$K9,"غائب")+COUNTIF($D9:$K9,"&lt;"&amp;50),"",INDEX($D$6:$K$6,SMALL(IF((($D9:$K9="غائب")+($D9:$K9&gt;=50))+0&lt;&gt;1,COLUMN($D$6:$K$6)-COLUMN($D$6)+1,""),COLUMNS($A$1:E3))))</f>
        <v/>
      </c>
      <c r="R9" s="17" t="str">
        <f t="array" ref="R9">IF(COLUMNS($A$1:F3)&gt;COUNTIF($D9:$K9,"غائب")+COUNTIF($D9:$K9,"&lt;"&amp;50),"",INDEX($D$6:$K$6,SMALL(IF((($D9:$K9="غائب")+($D9:$K9&gt;=50))+0&lt;&gt;1,COLUMN($D$6:$K$6)-COLUMN($D$6)+1,""),COLUMNS($A$1:F3))))</f>
        <v/>
      </c>
      <c r="S9" s="17" t="str">
        <f t="array" ref="S9">IF(COLUMNS($A$1:G3)&gt;COUNTIF($D9:$K9,"غائب")+COUNTIF($D9:$K9,"&lt;"&amp;50),"",INDEX($D$6:$K$6,SMALL(IF((($D9:$K9="غائب")+($D9:$K9&gt;=50))+0&lt;&gt;1,COLUMN($D$6:$K$6)-COLUMN($D$6)+1,""),COLUMNS($A$1:G3))))</f>
        <v/>
      </c>
      <c r="T9" s="17" t="str">
        <f t="array" ref="T9">IF(COLUMNS($A$1:H3)&gt;COUNTIF($D9:$K9,"غائب")+COUNTIF($D9:$K9,"&lt;"&amp;50),"",INDEX($D$6:$K$6,SMALL(IF((($D9:$K9="غائب")+($D9:$K9&gt;=50))+0&lt;&gt;1,COLUMN($D$6:$K$6)-COLUMN($D$6)+1,""),COLUMNS($A$1:H3))))</f>
        <v/>
      </c>
    </row>
    <row r="10" spans="3:20" ht="42" customHeight="1" thickBot="1">
      <c r="C10" s="10">
        <v>4</v>
      </c>
      <c r="D10" s="13">
        <v>55</v>
      </c>
      <c r="E10" s="13">
        <v>40</v>
      </c>
      <c r="F10" s="13" t="s">
        <v>9</v>
      </c>
      <c r="G10" s="13">
        <v>65</v>
      </c>
      <c r="H10" s="13">
        <v>45</v>
      </c>
      <c r="I10" s="13">
        <v>42</v>
      </c>
      <c r="J10" s="13">
        <v>35</v>
      </c>
      <c r="K10" s="14">
        <v>46</v>
      </c>
      <c r="L10" s="15" t="str">
        <f>IF($C11="ناجح",SUM($C10:$J10),"")</f>
        <v/>
      </c>
      <c r="M10" s="17" t="str">
        <f t="array" ref="M10">IF(COLUMNS($A$1:A4)&gt;COUNTIF($D10:$K10,"غائب")+COUNTIF($D10:$K10,"&lt;"&amp;50),"",INDEX($D$6:$K$6,SMALL(IF((($D10:$K10="غائب")+($D10:$K10&gt;=50))+0&lt;&gt;1,COLUMN($D$6:$K$6)-COLUMN($D$6)+1,""),COLUMNS($A$1:A4))))</f>
        <v>العربية</v>
      </c>
      <c r="N10" s="17" t="str">
        <f t="array" ref="N10">IF(COLUMNS($A$1:B4)&gt;COUNTIF($D10:$K10,"غائب")+COUNTIF($D10:$K10,"&lt;"&amp;50),"",INDEX($D$6:$K$6,SMALL(IF((($D10:$K10="غائب")+($D10:$K10&gt;=50))+0&lt;&gt;1,COLUMN($D$6:$K$6)-COLUMN($D$6)+1,""),COLUMNS($A$1:B4))))</f>
        <v>الانكليزية</v>
      </c>
      <c r="O10" s="17" t="str">
        <f t="array" ref="O10">IF(COLUMNS($A$1:C4)&gt;COUNTIF($D10:$K10,"غائب")+COUNTIF($D10:$K10,"&lt;"&amp;50),"",INDEX($D$6:$K$6,SMALL(IF((($D10:$K10="غائب")+($D10:$K10&gt;=50))+0&lt;&gt;1,COLUMN($D$6:$K$6)-COLUMN($D$6)+1,""),COLUMNS($A$1:C4))))</f>
        <v>الاجتماعيات</v>
      </c>
      <c r="P10" s="17" t="str">
        <f t="array" ref="P10">IF(COLUMNS($A$1:D4)&gt;COUNTIF($D10:$K10,"غائب")+COUNTIF($D10:$K10,"&lt;"&amp;50),"",INDEX($D$6:$K$6,SMALL(IF((($D10:$K10="غائب")+($D10:$K10&gt;=50))+0&lt;&gt;1,COLUMN($D$6:$K$6)-COLUMN($D$6)+1,""),COLUMNS($A$1:D4))))</f>
        <v>العلوم</v>
      </c>
      <c r="Q10" s="17" t="str">
        <f t="array" ref="Q10">IF(COLUMNS($A$1:E4)&gt;COUNTIF($D10:$K10,"غائب")+COUNTIF($D10:$K10,"&lt;"&amp;50),"",INDEX($D$6:$K$6,SMALL(IF((($D10:$K10="غائب")+($D10:$K10&gt;=50))+0&lt;&gt;1,COLUMN($D$6:$K$6)-COLUMN($D$6)+1,""),COLUMNS($A$1:E4))))</f>
        <v>الفنية والنشيد</v>
      </c>
      <c r="R10" s="17" t="str">
        <f t="array" ref="R10">IF(COLUMNS($A$1:F4)&gt;COUNTIF($D10:$K10,"غائب")+COUNTIF($D10:$K10,"&lt;"&amp;50),"",INDEX($D$6:$K$6,SMALL(IF((($D10:$K10="غائب")+($D10:$K10&gt;=50))+0&lt;&gt;1,COLUMN($D$6:$K$6)-COLUMN($D$6)+1,""),COLUMNS($A$1:F4))))</f>
        <v>الرياضة</v>
      </c>
      <c r="S10" s="17" t="str">
        <f t="array" ref="S10">IF(COLUMNS($A$1:G4)&gt;COUNTIF($D10:$K10,"غائب")+COUNTIF($D10:$K10,"&lt;"&amp;50),"",INDEX($D$6:$K$6,SMALL(IF((($D10:$K10="غائب")+($D10:$K10&gt;=50))+0&lt;&gt;1,COLUMN($D$6:$K$6)-COLUMN($D$6)+1,""),COLUMNS($A$1:G4))))</f>
        <v/>
      </c>
      <c r="T10" s="17" t="str">
        <f t="array" ref="T10">IF(COLUMNS($A$1:H4)&gt;COUNTIF($D10:$K10,"غائب")+COUNTIF($D10:$K10,"&lt;"&amp;50),"",INDEX($D$6:$K$6,SMALL(IF((($D10:$K10="غائب")+($D10:$K10&gt;=50))+0&lt;&gt;1,COLUMN($D$6:$K$6)-COLUMN($D$6)+1,""),COLUMNS($A$1:H4))))</f>
        <v/>
      </c>
    </row>
    <row r="11" spans="3:20" ht="42" customHeight="1"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3:20" ht="33.75" customHeight="1"/>
    <row r="13" spans="3:20" ht="33.75" customHeight="1"/>
    <row r="14" spans="3:20" ht="33.75" customHeight="1"/>
    <row r="15" spans="3:20" ht="33.75" customHeight="1"/>
  </sheetData>
  <mergeCells count="1">
    <mergeCell ref="M6:N6"/>
  </mergeCells>
  <conditionalFormatting sqref="M7:T10">
    <cfRule type="containsText" dxfId="23" priority="3" operator="containsText" text="مكمل">
      <formula>NOT(ISERROR(SEARCH("مكمل",M7)))</formula>
    </cfRule>
    <cfRule type="containsText" dxfId="22" priority="4" operator="containsText" text="راسب">
      <formula>NOT(ISERROR(SEARCH("راسب",M7)))</formula>
    </cfRule>
  </conditionalFormatting>
  <conditionalFormatting sqref="D7:K10">
    <cfRule type="cellIs" dxfId="21" priority="2" operator="lessThan">
      <formula>50</formula>
    </cfRule>
  </conditionalFormatting>
  <conditionalFormatting sqref="D7:K10">
    <cfRule type="cellIs" dxfId="20" priority="1" stopIfTrue="1" operator="lessThan">
      <formula>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salim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2018-01-21T20:22:40Z</dcterms:modified>
</cp:coreProperties>
</file>